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B67" i="5"/>
  <c r="AB76" i="5"/>
  <c r="AB80" i="5"/>
  <c r="AD31" i="5"/>
  <c r="AC84" i="5"/>
  <c r="Z77" i="5"/>
  <c r="AB78" i="5"/>
  <c r="AB87" i="5"/>
  <c r="AB66" i="5"/>
  <c r="Z21" i="5"/>
  <c r="AC75" i="5"/>
  <c r="AB70" i="5"/>
  <c r="AB75" i="5"/>
  <c r="AB71" i="5"/>
  <c r="AA81" i="5"/>
  <c r="AB81" i="5" s="1"/>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<sst xmlns="http://schemas.openxmlformats.org/spreadsheetml/2006/main" count="1943" uniqueCount="223">
  <si>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</si>
  <si>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</si>
  <si>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</si>
  <si>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</si>
  <si>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</si>
  <si>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</si>
  <si>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</si>
  <si>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</si>
  <si>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</si>
  <si>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</si>
  <si>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</si>
  <si>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</si>
  <si>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</si>
  <si>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</si>
  <si>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</si>
  <si>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</si>
  <si>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</si>
  <si>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</si>
  <si>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</si>
  <si>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</si>
  <si>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</si>
  <si>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</si>
  <si>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</si>
  <si>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</si>
  <si>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</si>
  <si>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</si>
  <si>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</si>
  <si>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</si>
  <si>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</si>
  <si>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</si>
  <si>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</si>
  <si>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</si>
  <si>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</si>
  <si>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</si>
  <si>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</si>
  <si>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</si>
  <si>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</si>
  <si>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</si>
  <si>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</si>
  <si>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</si>
  <si>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</si>
  <si>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</si>
  <si>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</si>
  <si>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</si>
  <si>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</si>
  <si>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</si>
  <si>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</si>
  <si>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</si>
  <si>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</si>
  <si>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</si>
  <si>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</si>
  <si>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</si>
  <si>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</si>
  <si>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</si>
  <si>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</si>
  <si>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</si>
  <si>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</si>
  <si>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</si>
  <si>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</si>
  <si>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</si>
  <si>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</si>
  <si>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</si>
  <si>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</si>
  <si>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</si>
  <si>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</si>
  <si>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</si>
  <si>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</si>
  <si>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</si>
  <si>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</si>
  <si>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</si>
  <si>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</si>
  <si>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</si>
  <si>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</si>
  <si>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</si>
  <si>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</si>
  <si>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</si>
  <si>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</si>
  <si>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</si>
  <si>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</si>
  <si>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</si>
  <si>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</si>
  <si>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</si>
  <si>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</si>
  <si>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</si>
  <si>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</si>
  <si>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</si>
  <si>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</si>
  <si>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</si>
  <si>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</si>
  <si>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</si>
  <si>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</si>
  <si>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</si>
  <si>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</si>
  <si>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</si>
  <si>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</si>
  <si>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</si>
  <si>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</si>
  <si>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</si>
  <si>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</si>
  <si>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</si>
  <si>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</si>
  <si>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</si>
  <si>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</si>
  <si>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</si>
  <si>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</si>
  <si>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</si>
  <si>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</si>
  <si>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</si>
  <si>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</si>
  <si>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</si>
  <si>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</si>
  <si>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</si>
  <si>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</si>
  <si>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</si>
  <si>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</si>
  <si>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</si>
  <si>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</si>
  <si>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</si>
  <si>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</si>
  <si>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</si>
  <si>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</si>
  <si>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</si>
  <si>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</si>
  <si>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</si>
  <si>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</si>
  <si>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</si>
  <si>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</si>
  <si>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</si>
  <si>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</si>
  <si>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</si>
  <si>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</si>
  <si>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</si>
  <si>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</si>
  <si>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</si>
  <si>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</si>
  <si>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</si>
  <si>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</si>
  <si>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</si>
  <si>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</si>
  <si>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</si>
  <si>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</si>
  <si>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</si>
  <si>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</si>
  <si>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</si>
  <si>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</si>
  <si>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</si>
  <si>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</si>
  <si>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</si>
  <si>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</si>
  <si>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</si>
  <si>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</si>
  <si>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</si>
  <si>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</si>
  <si>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</si>
  <si>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</si>
  <si>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</si>
  <si>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</si>
  <si>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</si>
  <si>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</si>
  <si>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</si>
  <si>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</si>
  <si>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</si>
  <si>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</si>
  <si>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</si>
  <si>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</si>
  <si>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</si>
  <si>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</si>
  <si>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</si>
  <si>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</si>
  <si>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</si>
  <si>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</si>
  <si>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</si>
  <si>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</si>
  <si>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</si>
  <si>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</si>
  <si>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</si>
  <si>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</si>
  <si>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</si>
  <si>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</si>
  <si>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</si>
  <si>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</si>
  <si>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</si>
  <si>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</si>
  <si>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</si>
  <si>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</si>
  <si>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</si>
  <si>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</si>
  <si>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</si>
  <si>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</si>
  <si>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</si>
  <si>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</si>
  <si>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</si>
  <si>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</si>
  <si>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</si>
  <si>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</si>
  <si>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</si>
  <si>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</si>
  <si>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</si>
  <si>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</si>
  <si>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</si>
  <si>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</si>
  <si>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</si>
  <si>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</si>
  <si>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</si>
  <si>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</si>
  <si>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</si>
  <si>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</si>
  <si>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</si>
  <si>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</si>
  <si>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</si>
  <si>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</si>
  <si>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</si>
  <si>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</si>
  <si>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</si>
  <si>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</si>
  <si>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</si>
  <si>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</si>
  <si>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</si>
  <si>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</si>
  <si>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</si>
  <si>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M.E. ANGÉLICA BRISEÑO VELÁZQUEZ</t>
  </si>
  <si>
    <t>ING. MANUEL MUÑOZ JARAMILLO</t>
  </si>
  <si>
    <t>ING. ANGELICA BRISEÑO VELAZQUEZ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</si>
</sst>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1" defaultTableStyle="TableStyleMedium9" defaultPivotStyle="PivotStyleLight16">
    <tableStyle name="MySqlDefault" pivot="0" table="0" count="0"/>
  </tableStyles>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opLeftCell="D1" zoomScale="62" zoomScaleNormal="62" zoomScaleSheetLayoutView="80" workbookViewId="0">
      <pane ySplit="13" topLeftCell="A70" activePane="bottomLeft" state="frozen"/>
      <selection pane="bottomLeft" activeCell="G73" sqref="G73:R7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v>3</v>
      </c>
      <c r="H73" s="126">
        <v>35</v>
      </c>
      <c r="I73" s="126">
        <v>48</v>
      </c>
      <c r="J73" s="147">
        <f t="shared" si="63"/>
        <v>83</v>
      </c>
      <c r="K73" s="107"/>
      <c r="L73" s="107"/>
      <c r="M73" s="107"/>
      <c r="N73" s="147">
        <f t="shared" si="1"/>
        <v>0</v>
      </c>
      <c r="O73" s="107"/>
      <c r="P73" s="107"/>
      <c r="Q73" s="158"/>
      <c r="R73" s="108">
        <f t="shared" si="61"/>
        <v>0</v>
      </c>
      <c r="S73" s="96"/>
      <c r="T73" s="128">
        <f t="shared" si="65"/>
        <v>3</v>
      </c>
      <c r="U73" s="127">
        <f t="shared" si="62"/>
        <v>35</v>
      </c>
      <c r="V73" s="127">
        <f t="shared" si="62"/>
        <v>48</v>
      </c>
      <c r="W73" s="129">
        <f t="shared" si="66"/>
        <v>83</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v>1</v>
      </c>
      <c r="L74" s="104">
        <v>7</v>
      </c>
      <c r="M74" s="104">
        <v>12</v>
      </c>
      <c r="N74" s="116">
        <f t="shared" ref="N74:N122" si="68">SUM(L74:M74)</f>
        <v>19</v>
      </c>
      <c r="O74" s="104">
        <v>1</v>
      </c>
      <c r="P74" s="104">
        <v>3</v>
      </c>
      <c r="Q74" s="162">
        <v>7</v>
      </c>
      <c r="R74" s="142">
        <f t="shared" si="61"/>
        <v>10</v>
      </c>
      <c r="S74" s="96"/>
      <c r="T74" s="109">
        <f t="shared" si="65"/>
        <v>2</v>
      </c>
      <c r="U74" s="105">
        <f t="shared" si="62"/>
        <v>10</v>
      </c>
      <c r="V74" s="105">
        <f t="shared" si="62"/>
        <v>19</v>
      </c>
      <c r="W74" s="110">
        <f t="shared" si="66"/>
        <v>29</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v>2</v>
      </c>
      <c r="L75" s="114">
        <v>12</v>
      </c>
      <c r="M75" s="114">
        <v>27</v>
      </c>
      <c r="N75" s="116">
        <f t="shared" si="68"/>
        <v>39</v>
      </c>
      <c r="O75" s="114">
        <v>2</v>
      </c>
      <c r="P75" s="114">
        <v>10</v>
      </c>
      <c r="Q75" s="157">
        <v>15</v>
      </c>
      <c r="R75" s="144">
        <f t="shared" si="61"/>
        <v>25</v>
      </c>
      <c r="S75" s="96"/>
      <c r="T75" s="118">
        <f t="shared" si="65"/>
        <v>4</v>
      </c>
      <c r="U75" s="116">
        <f t="shared" si="62"/>
        <v>22</v>
      </c>
      <c r="V75" s="116">
        <f t="shared" si="62"/>
        <v>42</v>
      </c>
      <c r="W75" s="119">
        <f t="shared" si="66"/>
        <v>64</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3</v>
      </c>
      <c r="H76" s="136">
        <f t="shared" si="69"/>
        <v>35</v>
      </c>
      <c r="I76" s="136">
        <f t="shared" si="69"/>
        <v>48</v>
      </c>
      <c r="J76" s="136">
        <f t="shared" si="69"/>
        <v>83</v>
      </c>
      <c r="K76" s="136">
        <f t="shared" si="69"/>
        <v>3</v>
      </c>
      <c r="L76" s="136">
        <f t="shared" si="69"/>
        <v>19</v>
      </c>
      <c r="M76" s="136">
        <f t="shared" si="69"/>
        <v>39</v>
      </c>
      <c r="N76" s="136">
        <f t="shared" si="69"/>
        <v>58</v>
      </c>
      <c r="O76" s="136">
        <f t="shared" si="69"/>
        <v>3</v>
      </c>
      <c r="P76" s="136">
        <f>SUM(P73:P75)</f>
        <v>13</v>
      </c>
      <c r="Q76" s="136">
        <f t="shared" si="69"/>
        <v>22</v>
      </c>
      <c r="R76" s="137">
        <f t="shared" si="69"/>
        <v>35</v>
      </c>
      <c r="S76" s="138">
        <f t="shared" si="69"/>
        <v>0</v>
      </c>
      <c r="T76" s="139">
        <f t="shared" si="69"/>
        <v>9</v>
      </c>
      <c r="U76" s="136">
        <f t="shared" si="69"/>
        <v>67</v>
      </c>
      <c r="V76" s="136">
        <f t="shared" si="69"/>
        <v>109</v>
      </c>
      <c r="W76" s="140">
        <f t="shared" si="69"/>
        <v>176</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3</v>
      </c>
      <c r="H81" s="312">
        <f t="shared" si="72"/>
        <v>35</v>
      </c>
      <c r="I81" s="312">
        <f t="shared" si="72"/>
        <v>48</v>
      </c>
      <c r="J81" s="312">
        <f t="shared" si="72"/>
        <v>83</v>
      </c>
      <c r="K81" s="312">
        <f t="shared" si="72"/>
        <v>3</v>
      </c>
      <c r="L81" s="312">
        <f t="shared" si="72"/>
        <v>19</v>
      </c>
      <c r="M81" s="312">
        <f t="shared" si="72"/>
        <v>39</v>
      </c>
      <c r="N81" s="312">
        <f t="shared" si="72"/>
        <v>58</v>
      </c>
      <c r="O81" s="312">
        <f t="shared" si="72"/>
        <v>3</v>
      </c>
      <c r="P81" s="312">
        <f t="shared" si="72"/>
        <v>13</v>
      </c>
      <c r="Q81" s="312">
        <f t="shared" si="72"/>
        <v>22</v>
      </c>
      <c r="R81" s="313">
        <f t="shared" si="72"/>
        <v>35</v>
      </c>
      <c r="S81" s="314">
        <f t="shared" si="72"/>
        <v>0</v>
      </c>
      <c r="T81" s="312">
        <f t="shared" si="72"/>
        <v>9</v>
      </c>
      <c r="U81" s="312">
        <f t="shared" si="72"/>
        <v>67</v>
      </c>
      <c r="V81" s="312">
        <f t="shared" si="72"/>
        <v>109</v>
      </c>
      <c r="W81" s="315">
        <f t="shared" si="72"/>
        <v>176</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0</v>
      </c>
      <c r="H123" s="308">
        <f t="shared" si="78"/>
        <v>0</v>
      </c>
      <c r="I123" s="308">
        <f t="shared" si="78"/>
        <v>0</v>
      </c>
      <c r="J123" s="308">
        <f t="shared" si="78"/>
        <v>0</v>
      </c>
      <c r="K123" s="308">
        <f t="shared" si="78"/>
        <v>0</v>
      </c>
      <c r="L123" s="308">
        <f t="shared" si="78"/>
        <v>0</v>
      </c>
      <c r="M123" s="308">
        <f t="shared" si="78"/>
        <v>0</v>
      </c>
      <c r="N123" s="308">
        <f t="shared" si="78"/>
        <v>0</v>
      </c>
      <c r="O123" s="308">
        <f t="shared" si="78"/>
        <v>0</v>
      </c>
      <c r="P123" s="308">
        <f t="shared" si="78"/>
        <v>0</v>
      </c>
      <c r="Q123" s="308">
        <f t="shared" si="78"/>
        <v>0</v>
      </c>
      <c r="R123" s="308">
        <f t="shared" si="78"/>
        <v>0</v>
      </c>
      <c r="S123" s="309">
        <f t="shared" si="78"/>
        <v>0</v>
      </c>
      <c r="T123" s="308">
        <f t="shared" si="78"/>
        <v>0</v>
      </c>
      <c r="U123" s="308">
        <f t="shared" si="78"/>
        <v>0</v>
      </c>
      <c r="V123" s="308">
        <f t="shared" si="78"/>
        <v>0</v>
      </c>
      <c r="W123" s="308">
        <f t="shared" si="78"/>
        <v>0</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3</v>
      </c>
      <c r="H124" s="310">
        <f t="shared" si="79"/>
        <v>35</v>
      </c>
      <c r="I124" s="310">
        <f t="shared" si="79"/>
        <v>48</v>
      </c>
      <c r="J124" s="310">
        <f t="shared" si="79"/>
        <v>83</v>
      </c>
      <c r="K124" s="310">
        <f t="shared" si="79"/>
        <v>3</v>
      </c>
      <c r="L124" s="310">
        <f t="shared" si="79"/>
        <v>19</v>
      </c>
      <c r="M124" s="310">
        <f t="shared" si="79"/>
        <v>39</v>
      </c>
      <c r="N124" s="310">
        <f t="shared" si="79"/>
        <v>58</v>
      </c>
      <c r="O124" s="310">
        <f t="shared" si="79"/>
        <v>3</v>
      </c>
      <c r="P124" s="310">
        <f t="shared" si="79"/>
        <v>13</v>
      </c>
      <c r="Q124" s="310">
        <f t="shared" si="79"/>
        <v>22</v>
      </c>
      <c r="R124" s="310">
        <f t="shared" si="79"/>
        <v>35</v>
      </c>
      <c r="S124" s="311">
        <f t="shared" si="79"/>
        <v>0</v>
      </c>
      <c r="T124" s="310">
        <f t="shared" si="79"/>
        <v>9</v>
      </c>
      <c r="U124" s="310">
        <f t="shared" si="79"/>
        <v>67</v>
      </c>
      <c r="V124" s="310">
        <f t="shared" si="79"/>
        <v>109</v>
      </c>
      <c r="W124" s="310">
        <f t="shared" si="79"/>
        <v>176</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t="s">
        <v>220</v>
      </c>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t="s">
        <v>221</v>
      </c>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zoomScale="50" zoomScaleNormal="50" zoomScaleSheetLayoutView="75" workbookViewId="0">
      <pane ySplit="14" topLeftCell="A71" activePane="bottomLeft" state="frozen"/>
      <selection pane="bottomLeft" activeCell="G74" sqref="G74:X7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v>35</v>
      </c>
      <c r="H74" s="32"/>
      <c r="I74" s="232">
        <f>SUM(G74:H74)</f>
        <v>35</v>
      </c>
      <c r="J74" s="18">
        <v>48</v>
      </c>
      <c r="K74" s="33"/>
      <c r="L74" s="233">
        <f>SUM(J74:K74)</f>
        <v>48</v>
      </c>
      <c r="M74" s="34"/>
      <c r="N74" s="35"/>
      <c r="O74" s="232">
        <f>SUM(M74:N74)</f>
        <v>0</v>
      </c>
      <c r="P74" s="36"/>
      <c r="Q74" s="35"/>
      <c r="R74" s="233">
        <f>SUM(P74:Q74)</f>
        <v>0</v>
      </c>
      <c r="S74" s="34"/>
      <c r="T74" s="35"/>
      <c r="U74" s="232">
        <f>SUM(S74:T74)</f>
        <v>0</v>
      </c>
      <c r="V74" s="36"/>
      <c r="W74" s="35"/>
      <c r="X74" s="234">
        <f>SUM(V74:W74)</f>
        <v>0</v>
      </c>
      <c r="Y74" s="366"/>
      <c r="Z74" s="235">
        <f>SUM(I74,O74,U74)</f>
        <v>35</v>
      </c>
      <c r="AA74" s="235">
        <f>SUM(L74,R74,X74)</f>
        <v>48</v>
      </c>
      <c r="AB74" s="122">
        <f>SUM(Z72:AA74)</f>
        <v>83</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v>7</v>
      </c>
      <c r="N75" s="33"/>
      <c r="O75" s="232">
        <f>SUM(M75:N75)</f>
        <v>7</v>
      </c>
      <c r="P75" s="36">
        <v>12</v>
      </c>
      <c r="Q75" s="33"/>
      <c r="R75" s="233">
        <f>SUM(P75:Q75)</f>
        <v>12</v>
      </c>
      <c r="S75" s="34">
        <v>3</v>
      </c>
      <c r="T75" s="33"/>
      <c r="U75" s="232">
        <f>SUM(S75:T75)</f>
        <v>3</v>
      </c>
      <c r="V75" s="36">
        <v>7</v>
      </c>
      <c r="W75" s="33"/>
      <c r="X75" s="234">
        <f>SUM(V75:W75)</f>
        <v>7</v>
      </c>
      <c r="Y75" s="366"/>
      <c r="Z75" s="235">
        <f>SUM(I75,O75,U75)</f>
        <v>10</v>
      </c>
      <c r="AA75" s="235">
        <f>SUM(L75,R75,X75)</f>
        <v>19</v>
      </c>
      <c r="AB75" s="122">
        <f t="shared" si="45"/>
        <v>29</v>
      </c>
      <c r="AC75" s="85">
        <f>SUM(Z75:AA75)</f>
        <v>29</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v>12</v>
      </c>
      <c r="N76" s="33"/>
      <c r="O76" s="232">
        <f>SUM(M76:N76)</f>
        <v>12</v>
      </c>
      <c r="P76" s="36">
        <v>27</v>
      </c>
      <c r="Q76" s="33"/>
      <c r="R76" s="233">
        <f>SUM(P76:Q76)</f>
        <v>27</v>
      </c>
      <c r="S76" s="34">
        <v>10</v>
      </c>
      <c r="T76" s="33"/>
      <c r="U76" s="232">
        <f>SUM(S76:T76)</f>
        <v>10</v>
      </c>
      <c r="V76" s="36">
        <v>15</v>
      </c>
      <c r="W76" s="33"/>
      <c r="X76" s="234">
        <f>SUM(V76:W76)</f>
        <v>15</v>
      </c>
      <c r="Y76" s="366"/>
      <c r="Z76" s="235">
        <f>SUM(I76,O76,U76)</f>
        <v>22</v>
      </c>
      <c r="AA76" s="235">
        <f>SUM(L76,R76,X76)</f>
        <v>42</v>
      </c>
      <c r="AB76" s="122">
        <f t="shared" si="45"/>
        <v>64</v>
      </c>
      <c r="AC76" s="85">
        <f t="shared" ref="AC76:AC119" si="86">SUM(Z76:AA76)</f>
        <v>64</v>
      </c>
    </row>
    <row r="77" spans="1:29" ht="30.95" customHeight="1" thickBot="1" x14ac:dyDescent="0.3">
      <c r="A77" s="462"/>
      <c r="B77" s="463"/>
      <c r="C77" s="463"/>
      <c r="D77" s="463"/>
      <c r="E77" s="463"/>
      <c r="F77" s="464"/>
      <c r="G77" s="240">
        <f>SUM(G74:G76)</f>
        <v>35</v>
      </c>
      <c r="H77" s="241">
        <f>SUM(H74:H76)</f>
        <v>0</v>
      </c>
      <c r="I77" s="241">
        <f t="shared" ref="I77" si="87">SUM(I74:I76)</f>
        <v>35</v>
      </c>
      <c r="J77" s="241">
        <f t="shared" ref="J77" si="88">SUM(J74:J76)</f>
        <v>48</v>
      </c>
      <c r="K77" s="241">
        <f t="shared" ref="K77" si="89">SUM(K74:K76)</f>
        <v>0</v>
      </c>
      <c r="L77" s="241">
        <f>SUM(L74:L76)</f>
        <v>48</v>
      </c>
      <c r="M77" s="241">
        <f t="shared" ref="M77" si="90">SUM(M74:M76)</f>
        <v>19</v>
      </c>
      <c r="N77" s="241">
        <f t="shared" ref="N77" si="91">SUM(N74:N76)</f>
        <v>0</v>
      </c>
      <c r="O77" s="241">
        <f t="shared" ref="O77" si="92">SUM(O74:O76)</f>
        <v>19</v>
      </c>
      <c r="P77" s="241">
        <f t="shared" ref="P77" si="93">SUM(P74:P76)</f>
        <v>39</v>
      </c>
      <c r="Q77" s="241">
        <f t="shared" ref="Q77" si="94">SUM(Q74:Q76)</f>
        <v>0</v>
      </c>
      <c r="R77" s="241">
        <f t="shared" ref="R77" si="95">SUM(R74:R76)</f>
        <v>39</v>
      </c>
      <c r="S77" s="241">
        <f t="shared" ref="S77" si="96">SUM(S74:S76)</f>
        <v>13</v>
      </c>
      <c r="T77" s="241">
        <f t="shared" ref="T77" si="97">SUM(T74:T76)</f>
        <v>0</v>
      </c>
      <c r="U77" s="241">
        <f t="shared" ref="U77" si="98">SUM(U74:U76)</f>
        <v>13</v>
      </c>
      <c r="V77" s="241">
        <f>SUM(V74:V76)</f>
        <v>22</v>
      </c>
      <c r="W77" s="241">
        <f t="shared" ref="W77" si="99">SUM(W74:W76)</f>
        <v>0</v>
      </c>
      <c r="X77" s="242">
        <f t="shared" ref="X77" si="100">SUM(X74:X76)</f>
        <v>22</v>
      </c>
      <c r="Y77" s="243"/>
      <c r="Z77" s="241">
        <f t="shared" ref="Z77" si="101">SUM(Z74:Z76)</f>
        <v>67</v>
      </c>
      <c r="AA77" s="241">
        <f t="shared" ref="AA77" si="102">SUM(AA74:AA76)</f>
        <v>109</v>
      </c>
      <c r="AB77" s="122">
        <f t="shared" si="45"/>
        <v>176</v>
      </c>
      <c r="AC77" s="85">
        <f t="shared" si="86"/>
        <v>176</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35</v>
      </c>
      <c r="H82" s="252">
        <f t="shared" si="120"/>
        <v>0</v>
      </c>
      <c r="I82" s="252">
        <f t="shared" si="120"/>
        <v>35</v>
      </c>
      <c r="J82" s="252">
        <f t="shared" si="120"/>
        <v>48</v>
      </c>
      <c r="K82" s="252">
        <f t="shared" si="120"/>
        <v>0</v>
      </c>
      <c r="L82" s="252">
        <f t="shared" si="120"/>
        <v>48</v>
      </c>
      <c r="M82" s="252">
        <f t="shared" si="120"/>
        <v>19</v>
      </c>
      <c r="N82" s="252">
        <f t="shared" si="120"/>
        <v>0</v>
      </c>
      <c r="O82" s="252">
        <f t="shared" si="120"/>
        <v>19</v>
      </c>
      <c r="P82" s="252">
        <f t="shared" si="120"/>
        <v>39</v>
      </c>
      <c r="Q82" s="252">
        <f t="shared" si="120"/>
        <v>0</v>
      </c>
      <c r="R82" s="252">
        <f t="shared" si="120"/>
        <v>39</v>
      </c>
      <c r="S82" s="252">
        <f t="shared" si="120"/>
        <v>13</v>
      </c>
      <c r="T82" s="252">
        <f t="shared" si="120"/>
        <v>0</v>
      </c>
      <c r="U82" s="252">
        <f t="shared" si="120"/>
        <v>13</v>
      </c>
      <c r="V82" s="252">
        <f t="shared" si="120"/>
        <v>22</v>
      </c>
      <c r="W82" s="252">
        <f t="shared" si="120"/>
        <v>0</v>
      </c>
      <c r="X82" s="253">
        <f t="shared" si="120"/>
        <v>22</v>
      </c>
      <c r="Y82" s="243"/>
      <c r="Z82" s="252">
        <f>SUM(Z81,Z77,Z73,Z69,Z64,Z60,Z55,Z49,Z43,Z38,Z33,Z27,Z21)</f>
        <v>67</v>
      </c>
      <c r="AA82" s="252">
        <f>SUM(AA81,AA77,AA73,AA69,AA64,AA60,AA55,AA49,AA43,AA38,AA33,AA27,AA21)</f>
        <v>109</v>
      </c>
      <c r="AB82" s="122">
        <f t="shared" si="45"/>
        <v>176</v>
      </c>
      <c r="AC82" s="85">
        <f t="shared" si="86"/>
        <v>176</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0</v>
      </c>
      <c r="H124" s="255">
        <f t="shared" si="145"/>
        <v>0</v>
      </c>
      <c r="I124" s="255">
        <f t="shared" si="145"/>
        <v>0</v>
      </c>
      <c r="J124" s="255">
        <f t="shared" si="145"/>
        <v>0</v>
      </c>
      <c r="K124" s="255">
        <f t="shared" si="145"/>
        <v>0</v>
      </c>
      <c r="L124" s="255">
        <f t="shared" si="145"/>
        <v>0</v>
      </c>
      <c r="M124" s="255">
        <f t="shared" si="145"/>
        <v>0</v>
      </c>
      <c r="N124" s="255">
        <f t="shared" si="145"/>
        <v>0</v>
      </c>
      <c r="O124" s="255">
        <f t="shared" si="145"/>
        <v>0</v>
      </c>
      <c r="P124" s="255">
        <f t="shared" si="145"/>
        <v>0</v>
      </c>
      <c r="Q124" s="255">
        <f t="shared" si="145"/>
        <v>0</v>
      </c>
      <c r="R124" s="255">
        <f t="shared" si="145"/>
        <v>0</v>
      </c>
      <c r="S124" s="255">
        <f t="shared" si="145"/>
        <v>0</v>
      </c>
      <c r="T124" s="255">
        <f t="shared" si="145"/>
        <v>0</v>
      </c>
      <c r="U124" s="255">
        <f t="shared" si="145"/>
        <v>0</v>
      </c>
      <c r="V124" s="255">
        <f t="shared" si="145"/>
        <v>0</v>
      </c>
      <c r="W124" s="255">
        <f t="shared" si="145"/>
        <v>0</v>
      </c>
      <c r="X124" s="256">
        <f t="shared" si="145"/>
        <v>0</v>
      </c>
      <c r="Y124" s="243"/>
      <c r="Z124" s="255">
        <f>SUM(Z83:Z123)</f>
        <v>0</v>
      </c>
      <c r="AA124" s="255">
        <f>SUM(AA83:AA123)</f>
        <v>0</v>
      </c>
      <c r="AB124" s="122"/>
      <c r="AC124" s="85"/>
    </row>
    <row r="125" spans="1:31" ht="30.95" customHeight="1" thickTop="1" thickBot="1" x14ac:dyDescent="0.3">
      <c r="A125" s="483" t="s">
        <v>218</v>
      </c>
      <c r="B125" s="484"/>
      <c r="C125" s="84"/>
      <c r="D125" s="485" t="s">
        <v>18</v>
      </c>
      <c r="E125" s="486"/>
      <c r="F125" s="487"/>
      <c r="G125" s="257">
        <f t="shared" ref="G125:X125" si="146">SUM(G82,G124)</f>
        <v>35</v>
      </c>
      <c r="H125" s="258">
        <f t="shared" si="146"/>
        <v>0</v>
      </c>
      <c r="I125" s="258">
        <f t="shared" si="146"/>
        <v>35</v>
      </c>
      <c r="J125" s="258">
        <f t="shared" si="146"/>
        <v>48</v>
      </c>
      <c r="K125" s="258">
        <f t="shared" si="146"/>
        <v>0</v>
      </c>
      <c r="L125" s="258">
        <f t="shared" si="146"/>
        <v>48</v>
      </c>
      <c r="M125" s="258">
        <f t="shared" si="146"/>
        <v>19</v>
      </c>
      <c r="N125" s="258">
        <f t="shared" si="146"/>
        <v>0</v>
      </c>
      <c r="O125" s="258">
        <f t="shared" si="146"/>
        <v>19</v>
      </c>
      <c r="P125" s="258">
        <f t="shared" si="146"/>
        <v>39</v>
      </c>
      <c r="Q125" s="258">
        <f t="shared" si="146"/>
        <v>0</v>
      </c>
      <c r="R125" s="258">
        <f t="shared" si="146"/>
        <v>39</v>
      </c>
      <c r="S125" s="258">
        <f t="shared" si="146"/>
        <v>13</v>
      </c>
      <c r="T125" s="258">
        <f t="shared" si="146"/>
        <v>0</v>
      </c>
      <c r="U125" s="258">
        <f t="shared" si="146"/>
        <v>13</v>
      </c>
      <c r="V125" s="258">
        <f t="shared" si="146"/>
        <v>22</v>
      </c>
      <c r="W125" s="258">
        <f t="shared" si="146"/>
        <v>0</v>
      </c>
      <c r="X125" s="259">
        <f t="shared" si="146"/>
        <v>22</v>
      </c>
      <c r="Y125" s="243"/>
      <c r="Z125" s="258">
        <f>SUM(Z82,Z124)</f>
        <v>67</v>
      </c>
      <c r="AA125" s="258">
        <f>SUM(AA82,AA124)</f>
        <v>109</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268</v>
      </c>
      <c r="AE126" s="1">
        <f>SUM(AA14:AA125)</f>
        <v>436</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t="s">
        <v>220</v>
      </c>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t="s">
        <v>221</v>
      </c>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abSelected="1" topLeftCell="C1" zoomScale="71" zoomScaleNormal="71" zoomScaleSheetLayoutView="77" workbookViewId="0">
      <pane ySplit="14" topLeftCell="A74" activePane="bottomLeft" state="frozen"/>
      <selection pane="bottomLeft" activeCell="G75" sqref="G75:BB77"/>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35</v>
      </c>
      <c r="H75" s="208">
        <v>9</v>
      </c>
      <c r="I75" s="436">
        <v>4</v>
      </c>
      <c r="J75" s="437">
        <v>1</v>
      </c>
      <c r="K75" s="437">
        <v>3</v>
      </c>
      <c r="L75" s="437">
        <v>8</v>
      </c>
      <c r="M75" s="438">
        <v>10</v>
      </c>
      <c r="N75" s="215">
        <f t="shared" si="38"/>
        <v>26</v>
      </c>
      <c r="O75" s="207">
        <f t="shared" si="39"/>
        <v>48</v>
      </c>
      <c r="P75" s="209">
        <v>29</v>
      </c>
      <c r="Q75" s="210">
        <v>4</v>
      </c>
      <c r="R75" s="211">
        <v>5</v>
      </c>
      <c r="S75" s="211">
        <v>5</v>
      </c>
      <c r="T75" s="211">
        <v>3</v>
      </c>
      <c r="U75" s="209">
        <v>2</v>
      </c>
      <c r="V75" s="278">
        <f t="shared" si="40"/>
        <v>19</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35</v>
      </c>
      <c r="BD75" s="213">
        <f t="shared" si="50"/>
        <v>9</v>
      </c>
      <c r="BE75" s="213">
        <f t="shared" si="51"/>
        <v>4</v>
      </c>
      <c r="BF75" s="213">
        <f t="shared" si="52"/>
        <v>1</v>
      </c>
      <c r="BG75" s="213">
        <f t="shared" si="53"/>
        <v>3</v>
      </c>
      <c r="BH75" s="213">
        <f t="shared" si="54"/>
        <v>8</v>
      </c>
      <c r="BI75" s="214">
        <f t="shared" si="55"/>
        <v>10</v>
      </c>
      <c r="BJ75" s="215">
        <f t="shared" si="56"/>
        <v>26</v>
      </c>
      <c r="BK75" s="207">
        <f t="shared" si="57"/>
        <v>48</v>
      </c>
      <c r="BL75" s="213">
        <f t="shared" si="58"/>
        <v>29</v>
      </c>
      <c r="BM75" s="213">
        <f t="shared" si="59"/>
        <v>4</v>
      </c>
      <c r="BN75" s="213">
        <f t="shared" si="60"/>
        <v>5</v>
      </c>
      <c r="BO75" s="213">
        <f t="shared" si="61"/>
        <v>5</v>
      </c>
      <c r="BP75" s="213">
        <f t="shared" si="62"/>
        <v>3</v>
      </c>
      <c r="BQ75" s="214">
        <f t="shared" si="63"/>
        <v>2</v>
      </c>
      <c r="BR75" s="215">
        <f t="shared" si="64"/>
        <v>19</v>
      </c>
      <c r="BS75" s="69"/>
      <c r="BU75" s="1">
        <f>SUM(BC73:BC75,BK73:BK75)</f>
        <v>83</v>
      </c>
      <c r="BV75" s="1">
        <f>SUM(BJ73:BJ75,BR73:BR75)</f>
        <v>45</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7</v>
      </c>
      <c r="X76" s="65">
        <v>3</v>
      </c>
      <c r="Y76" s="423">
        <v>3</v>
      </c>
      <c r="Z76" s="424">
        <v>1</v>
      </c>
      <c r="AA76" s="424"/>
      <c r="AB76" s="424"/>
      <c r="AC76" s="425"/>
      <c r="AD76" s="68">
        <f t="shared" si="42"/>
        <v>4</v>
      </c>
      <c r="AE76" s="60">
        <f t="shared" si="43"/>
        <v>12</v>
      </c>
      <c r="AF76" s="65">
        <v>7</v>
      </c>
      <c r="AG76" s="423">
        <v>5</v>
      </c>
      <c r="AH76" s="424"/>
      <c r="AI76" s="424"/>
      <c r="AJ76" s="424"/>
      <c r="AK76" s="425"/>
      <c r="AL76" s="269">
        <f t="shared" si="44"/>
        <v>5</v>
      </c>
      <c r="AM76" s="60">
        <f t="shared" si="45"/>
        <v>3</v>
      </c>
      <c r="AN76" s="65">
        <v>3</v>
      </c>
      <c r="AO76" s="432"/>
      <c r="AP76" s="432"/>
      <c r="AQ76" s="432"/>
      <c r="AR76" s="432"/>
      <c r="AS76" s="432"/>
      <c r="AT76" s="270">
        <f t="shared" si="46"/>
        <v>0</v>
      </c>
      <c r="AU76" s="60">
        <f t="shared" si="47"/>
        <v>7</v>
      </c>
      <c r="AV76" s="65">
        <v>7</v>
      </c>
      <c r="AW76" s="432"/>
      <c r="AX76" s="417"/>
      <c r="AY76" s="417"/>
      <c r="AZ76" s="417"/>
      <c r="BA76" s="433"/>
      <c r="BB76" s="68">
        <f t="shared" si="48"/>
        <v>0</v>
      </c>
      <c r="BC76" s="60">
        <f t="shared" si="49"/>
        <v>10</v>
      </c>
      <c r="BD76" s="66">
        <f t="shared" si="50"/>
        <v>6</v>
      </c>
      <c r="BE76" s="66">
        <f t="shared" si="51"/>
        <v>3</v>
      </c>
      <c r="BF76" s="66">
        <f t="shared" si="52"/>
        <v>1</v>
      </c>
      <c r="BG76" s="66">
        <f t="shared" si="53"/>
        <v>0</v>
      </c>
      <c r="BH76" s="66">
        <f t="shared" si="54"/>
        <v>0</v>
      </c>
      <c r="BI76" s="67">
        <f t="shared" si="55"/>
        <v>0</v>
      </c>
      <c r="BJ76" s="68">
        <f t="shared" si="56"/>
        <v>4</v>
      </c>
      <c r="BK76" s="60">
        <f t="shared" si="57"/>
        <v>19</v>
      </c>
      <c r="BL76" s="66">
        <f t="shared" si="58"/>
        <v>14</v>
      </c>
      <c r="BM76" s="66">
        <f t="shared" si="59"/>
        <v>5</v>
      </c>
      <c r="BN76" s="66">
        <f t="shared" si="60"/>
        <v>0</v>
      </c>
      <c r="BO76" s="66">
        <f t="shared" si="61"/>
        <v>0</v>
      </c>
      <c r="BP76" s="66">
        <f t="shared" si="62"/>
        <v>0</v>
      </c>
      <c r="BQ76" s="67">
        <f t="shared" si="63"/>
        <v>0</v>
      </c>
      <c r="BR76" s="68">
        <f t="shared" si="64"/>
        <v>5</v>
      </c>
      <c r="BS76" s="69"/>
      <c r="BU76" s="1">
        <f>BC76+BK76</f>
        <v>29</v>
      </c>
      <c r="BV76" s="1">
        <f>SUM(BJ76,BR76)</f>
        <v>9</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12</v>
      </c>
      <c r="X77" s="202">
        <v>9</v>
      </c>
      <c r="Y77" s="426">
        <v>3</v>
      </c>
      <c r="Z77" s="427"/>
      <c r="AA77" s="427"/>
      <c r="AB77" s="427"/>
      <c r="AC77" s="428"/>
      <c r="AD77" s="205">
        <f t="shared" si="42"/>
        <v>3</v>
      </c>
      <c r="AE77" s="197">
        <f t="shared" si="43"/>
        <v>27</v>
      </c>
      <c r="AF77" s="202">
        <v>19</v>
      </c>
      <c r="AG77" s="426">
        <v>3</v>
      </c>
      <c r="AH77" s="427">
        <v>2</v>
      </c>
      <c r="AI77" s="427">
        <v>3</v>
      </c>
      <c r="AJ77" s="427"/>
      <c r="AK77" s="428"/>
      <c r="AL77" s="271">
        <f t="shared" si="44"/>
        <v>8</v>
      </c>
      <c r="AM77" s="197">
        <f t="shared" si="45"/>
        <v>10</v>
      </c>
      <c r="AN77" s="202">
        <v>10</v>
      </c>
      <c r="AO77" s="432"/>
      <c r="AP77" s="432"/>
      <c r="AQ77" s="432"/>
      <c r="AR77" s="432"/>
      <c r="AS77" s="432"/>
      <c r="AT77" s="272">
        <f t="shared" si="46"/>
        <v>0</v>
      </c>
      <c r="AU77" s="197">
        <f t="shared" si="47"/>
        <v>15</v>
      </c>
      <c r="AV77" s="202">
        <v>13</v>
      </c>
      <c r="AW77" s="434">
        <v>1</v>
      </c>
      <c r="AX77" s="419"/>
      <c r="AY77" s="419">
        <v>1</v>
      </c>
      <c r="AZ77" s="419"/>
      <c r="BA77" s="435"/>
      <c r="BB77" s="205">
        <f t="shared" si="48"/>
        <v>2</v>
      </c>
      <c r="BC77" s="197">
        <f t="shared" si="49"/>
        <v>22</v>
      </c>
      <c r="BD77" s="203">
        <f t="shared" si="50"/>
        <v>19</v>
      </c>
      <c r="BE77" s="203">
        <f t="shared" si="51"/>
        <v>3</v>
      </c>
      <c r="BF77" s="203">
        <f t="shared" si="52"/>
        <v>0</v>
      </c>
      <c r="BG77" s="203">
        <f t="shared" si="53"/>
        <v>0</v>
      </c>
      <c r="BH77" s="203">
        <f t="shared" si="54"/>
        <v>0</v>
      </c>
      <c r="BI77" s="204">
        <f t="shared" si="55"/>
        <v>0</v>
      </c>
      <c r="BJ77" s="205">
        <f t="shared" si="56"/>
        <v>3</v>
      </c>
      <c r="BK77" s="197">
        <f t="shared" si="57"/>
        <v>42</v>
      </c>
      <c r="BL77" s="203">
        <f t="shared" si="58"/>
        <v>32</v>
      </c>
      <c r="BM77" s="203">
        <f t="shared" si="59"/>
        <v>4</v>
      </c>
      <c r="BN77" s="203">
        <f t="shared" si="60"/>
        <v>2</v>
      </c>
      <c r="BO77" s="203">
        <f t="shared" si="61"/>
        <v>4</v>
      </c>
      <c r="BP77" s="203">
        <f t="shared" si="62"/>
        <v>0</v>
      </c>
      <c r="BQ77" s="204">
        <f t="shared" si="63"/>
        <v>0</v>
      </c>
      <c r="BR77" s="205">
        <f t="shared" si="64"/>
        <v>10</v>
      </c>
      <c r="BS77" s="69"/>
      <c r="BU77" s="1">
        <f t="shared" ref="BU77" si="434">BC77+BK77</f>
        <v>64</v>
      </c>
      <c r="BV77" s="1">
        <f t="shared" ref="BV77:BV125" si="435">SUM(BJ77,BR77)</f>
        <v>13</v>
      </c>
    </row>
    <row r="78" spans="1:77" ht="36" customHeight="1" thickBot="1" x14ac:dyDescent="0.3">
      <c r="A78" s="462"/>
      <c r="B78" s="463"/>
      <c r="C78" s="463"/>
      <c r="D78" s="463"/>
      <c r="E78" s="463"/>
      <c r="F78" s="464"/>
      <c r="G78" s="216">
        <f t="shared" ref="G78" si="436">H78+N78</f>
        <v>35</v>
      </c>
      <c r="H78" s="273">
        <f>SUM(H75:H77)</f>
        <v>9</v>
      </c>
      <c r="I78" s="274">
        <f t="shared" ref="I78" si="437">SUM(I75:I77)</f>
        <v>4</v>
      </c>
      <c r="J78" s="275">
        <f t="shared" ref="J78" si="438">SUM(J75:J77)</f>
        <v>1</v>
      </c>
      <c r="K78" s="275">
        <f t="shared" ref="K78" si="439">SUM(K75:K77)</f>
        <v>3</v>
      </c>
      <c r="L78" s="275">
        <f t="shared" ref="L78" si="440">SUM(L75:L77)</f>
        <v>8</v>
      </c>
      <c r="M78" s="273">
        <f t="shared" ref="M78" si="441">SUM(M75:M77)</f>
        <v>10</v>
      </c>
      <c r="N78" s="206">
        <f t="shared" ref="N78" si="442">SUM(I78:M78)</f>
        <v>26</v>
      </c>
      <c r="O78" s="216">
        <f t="shared" ref="O78" si="443">P78+V78</f>
        <v>48</v>
      </c>
      <c r="P78" s="273">
        <f>SUM(P75:P77)</f>
        <v>29</v>
      </c>
      <c r="Q78" s="274">
        <f>SUM(Q75:Q77)</f>
        <v>4</v>
      </c>
      <c r="R78" s="275">
        <f t="shared" ref="R78" si="444">SUM(R75:R77)</f>
        <v>5</v>
      </c>
      <c r="S78" s="275">
        <f t="shared" ref="S78" si="445">SUM(S75:S77)</f>
        <v>5</v>
      </c>
      <c r="T78" s="275">
        <f>SUM(T75:T77)</f>
        <v>3</v>
      </c>
      <c r="U78" s="273">
        <f t="shared" ref="U78" si="446">SUM(U75:U77)</f>
        <v>2</v>
      </c>
      <c r="V78" s="276">
        <f t="shared" ref="V78" si="447">SUM(Q78:U78)</f>
        <v>19</v>
      </c>
      <c r="W78" s="216">
        <f t="shared" ref="W78" si="448">X78+AD78</f>
        <v>19</v>
      </c>
      <c r="X78" s="273">
        <f>SUM(X75:X77)</f>
        <v>12</v>
      </c>
      <c r="Y78" s="274">
        <f t="shared" ref="Y78" si="449">SUM(Y75:Y77)</f>
        <v>6</v>
      </c>
      <c r="Z78" s="275">
        <f t="shared" ref="Z78" si="450">SUM(Z75:Z77)</f>
        <v>1</v>
      </c>
      <c r="AA78" s="275">
        <f t="shared" ref="AA78" si="451">SUM(AA75:AA77)</f>
        <v>0</v>
      </c>
      <c r="AB78" s="275">
        <f t="shared" ref="AB78" si="452">SUM(AB75:AB77)</f>
        <v>0</v>
      </c>
      <c r="AC78" s="273">
        <f t="shared" ref="AC78" si="453">SUM(AC75:AC77)</f>
        <v>0</v>
      </c>
      <c r="AD78" s="206">
        <f t="shared" ref="AD78" si="454">SUM(Y78:AC78)</f>
        <v>7</v>
      </c>
      <c r="AE78" s="216">
        <f t="shared" ref="AE78" si="455">AF78+AL78</f>
        <v>39</v>
      </c>
      <c r="AF78" s="273">
        <f>SUM(AF75:AF77)</f>
        <v>26</v>
      </c>
      <c r="AG78" s="274">
        <f t="shared" ref="AG78" si="456">SUM(AG75:AG77)</f>
        <v>8</v>
      </c>
      <c r="AH78" s="275">
        <f t="shared" ref="AH78" si="457">SUM(AH75:AH77)</f>
        <v>2</v>
      </c>
      <c r="AI78" s="275">
        <f t="shared" ref="AI78" si="458">SUM(AI75:AI77)</f>
        <v>3</v>
      </c>
      <c r="AJ78" s="275">
        <f t="shared" ref="AJ78" si="459">SUM(AJ75:AJ77)</f>
        <v>0</v>
      </c>
      <c r="AK78" s="273">
        <f t="shared" ref="AK78" si="460">SUM(AK75:AK77)</f>
        <v>0</v>
      </c>
      <c r="AL78" s="276">
        <f t="shared" ref="AL78" si="461">SUM(AG78:AK78)</f>
        <v>13</v>
      </c>
      <c r="AM78" s="216">
        <f t="shared" ref="AM78" si="462">AN78+AT78</f>
        <v>13</v>
      </c>
      <c r="AN78" s="273">
        <f>SUM(AN75:AN77)</f>
        <v>13</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22</v>
      </c>
      <c r="AV78" s="273">
        <f>SUM(AV75:AV77)</f>
        <v>20</v>
      </c>
      <c r="AW78" s="274">
        <f t="shared" ref="AW78" si="469">SUM(AW75:AW77)</f>
        <v>1</v>
      </c>
      <c r="AX78" s="275">
        <f t="shared" ref="AX78" si="470">SUM(AX75:AX77)</f>
        <v>0</v>
      </c>
      <c r="AY78" s="275">
        <f t="shared" ref="AY78" si="471">SUM(AY75:AY77)</f>
        <v>1</v>
      </c>
      <c r="AZ78" s="275">
        <f t="shared" ref="AZ78" si="472">SUM(AZ75:AZ77)</f>
        <v>0</v>
      </c>
      <c r="BA78" s="273">
        <f t="shared" ref="BA78" si="473">SUM(BA75:BA77)</f>
        <v>0</v>
      </c>
      <c r="BB78" s="206">
        <f t="shared" ref="BB78" si="474">SUM(AW78:BA78)</f>
        <v>2</v>
      </c>
      <c r="BC78" s="216">
        <f t="shared" ref="BC78:BC124" si="475">G78+W78+AM78</f>
        <v>67</v>
      </c>
      <c r="BD78" s="217">
        <f t="shared" ref="BD78:BD124" si="476">H78+X78+AN78</f>
        <v>34</v>
      </c>
      <c r="BE78" s="217">
        <f t="shared" ref="BE78:BE124" si="477">I78+Y78+AO78</f>
        <v>10</v>
      </c>
      <c r="BF78" s="217">
        <f t="shared" ref="BF78:BF124" si="478">J78+Z78+AP78</f>
        <v>2</v>
      </c>
      <c r="BG78" s="217">
        <f t="shared" ref="BG78:BG124" si="479">K78+AA78+AQ78</f>
        <v>3</v>
      </c>
      <c r="BH78" s="217">
        <f t="shared" ref="BH78:BH124" si="480">L78+AB78+AR78</f>
        <v>8</v>
      </c>
      <c r="BI78" s="218">
        <f t="shared" ref="BI78:BI124" si="481">M78+AC78+AS78</f>
        <v>10</v>
      </c>
      <c r="BJ78" s="206">
        <f t="shared" ref="BJ78:BJ124" si="482">N78+AD78+AT78</f>
        <v>33</v>
      </c>
      <c r="BK78" s="216">
        <f t="shared" ref="BK78:BK124" si="483">O78+AE78+AU78</f>
        <v>109</v>
      </c>
      <c r="BL78" s="217">
        <f t="shared" ref="BL78:BL124" si="484">P78+AF78+AV78</f>
        <v>75</v>
      </c>
      <c r="BM78" s="217">
        <f t="shared" ref="BM78:BM124" si="485">Q78+AG78+AW78</f>
        <v>13</v>
      </c>
      <c r="BN78" s="217">
        <f t="shared" ref="BN78:BN124" si="486">R78+AH78+AX78</f>
        <v>7</v>
      </c>
      <c r="BO78" s="217">
        <f t="shared" ref="BO78:BO124" si="487">S78+AI78+AY78</f>
        <v>9</v>
      </c>
      <c r="BP78" s="217">
        <f t="shared" ref="BP78:BP124" si="488">T78+AJ78+AZ78</f>
        <v>3</v>
      </c>
      <c r="BQ78" s="218">
        <f t="shared" ref="BQ78:BQ124" si="489">U78+AK78+BA78</f>
        <v>2</v>
      </c>
      <c r="BR78" s="206">
        <f t="shared" ref="BR78:BR124" si="490">V78+AL78+BB78</f>
        <v>34</v>
      </c>
      <c r="BS78" s="69"/>
      <c r="BU78" s="1">
        <f>BC78+BK78</f>
        <v>176</v>
      </c>
      <c r="BV78" s="1">
        <f t="shared" si="435"/>
        <v>67</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35</v>
      </c>
      <c r="H83" s="280">
        <f t="shared" ref="H83:M83" si="547">SUM(H82,H78,H74,H70,H65,H61,H56,H50,H44,H39,H34,H28,H22)</f>
        <v>9</v>
      </c>
      <c r="I83" s="219">
        <f t="shared" si="547"/>
        <v>4</v>
      </c>
      <c r="J83" s="281">
        <f t="shared" si="547"/>
        <v>1</v>
      </c>
      <c r="K83" s="281">
        <f t="shared" si="547"/>
        <v>3</v>
      </c>
      <c r="L83" s="281">
        <f t="shared" si="547"/>
        <v>8</v>
      </c>
      <c r="M83" s="280">
        <f t="shared" si="547"/>
        <v>10</v>
      </c>
      <c r="N83" s="222">
        <f>SUM(I83:M83)</f>
        <v>26</v>
      </c>
      <c r="O83" s="219">
        <f t="shared" ref="O83:O102" si="548">P83+V83</f>
        <v>48</v>
      </c>
      <c r="P83" s="280">
        <f t="shared" ref="P83:U83" si="549">SUM(P82,P78,P74,P70,P65,P61,P56,P50,P44,P39,P34,P28,P22)</f>
        <v>29</v>
      </c>
      <c r="Q83" s="219">
        <f t="shared" si="549"/>
        <v>4</v>
      </c>
      <c r="R83" s="281">
        <f t="shared" si="549"/>
        <v>5</v>
      </c>
      <c r="S83" s="281">
        <f t="shared" si="549"/>
        <v>5</v>
      </c>
      <c r="T83" s="281">
        <f t="shared" si="549"/>
        <v>3</v>
      </c>
      <c r="U83" s="280">
        <f t="shared" si="549"/>
        <v>2</v>
      </c>
      <c r="V83" s="282">
        <f t="shared" ref="V83:V102" si="550">SUM(Q83:U83)</f>
        <v>19</v>
      </c>
      <c r="W83" s="219">
        <f t="shared" ref="W83:W102" si="551">X83+AD83</f>
        <v>19</v>
      </c>
      <c r="X83" s="280">
        <f t="shared" ref="X83:AC83" si="552">SUM(X82,X78,X74,X70,X65,X61,X56,X50,X44,X39,X34,X28,X22)</f>
        <v>12</v>
      </c>
      <c r="Y83" s="219">
        <f t="shared" si="552"/>
        <v>6</v>
      </c>
      <c r="Z83" s="281">
        <f t="shared" si="552"/>
        <v>1</v>
      </c>
      <c r="AA83" s="281">
        <f t="shared" si="552"/>
        <v>0</v>
      </c>
      <c r="AB83" s="281">
        <f t="shared" si="552"/>
        <v>0</v>
      </c>
      <c r="AC83" s="280">
        <f t="shared" si="552"/>
        <v>0</v>
      </c>
      <c r="AD83" s="222">
        <f t="shared" ref="AD83:AD102" si="553">SUM(Y83:AC83)</f>
        <v>7</v>
      </c>
      <c r="AE83" s="219">
        <f t="shared" ref="AE83:AE102" si="554">AF83+AL83</f>
        <v>39</v>
      </c>
      <c r="AF83" s="280">
        <f t="shared" ref="AF83:AK83" si="555">SUM(AF82,AF78,AF74,AF70,AF65,AF61,AF56,AF50,AF44,AF39,AF34,AF28,AF22)</f>
        <v>26</v>
      </c>
      <c r="AG83" s="219">
        <f t="shared" si="555"/>
        <v>8</v>
      </c>
      <c r="AH83" s="281">
        <f t="shared" si="555"/>
        <v>2</v>
      </c>
      <c r="AI83" s="281">
        <f t="shared" si="555"/>
        <v>3</v>
      </c>
      <c r="AJ83" s="281">
        <f t="shared" si="555"/>
        <v>0</v>
      </c>
      <c r="AK83" s="280">
        <f t="shared" si="555"/>
        <v>0</v>
      </c>
      <c r="AL83" s="282">
        <f t="shared" ref="AL83:AL102" si="556">SUM(AG83:AK83)</f>
        <v>13</v>
      </c>
      <c r="AM83" s="219">
        <f t="shared" ref="AM83:AM102" si="557">AN83+AT83</f>
        <v>13</v>
      </c>
      <c r="AN83" s="280">
        <f t="shared" ref="AN83:AS83" si="558">SUM(AN82,AN78,AN74,AN70,AN65,AN61,AN56,AN50,AN44,AN39,AN34,AN28,AN22)</f>
        <v>13</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22</v>
      </c>
      <c r="AV83" s="280">
        <f t="shared" ref="AV83:BA83" si="561">SUM(AV82,AV78,AV74,AV70,AV65,AV61,AV56,AV50,AV44,AV39,AV34,AV28,AV22)</f>
        <v>20</v>
      </c>
      <c r="AW83" s="219">
        <f t="shared" si="561"/>
        <v>1</v>
      </c>
      <c r="AX83" s="281">
        <f t="shared" si="561"/>
        <v>0</v>
      </c>
      <c r="AY83" s="281">
        <f t="shared" si="561"/>
        <v>1</v>
      </c>
      <c r="AZ83" s="281">
        <f t="shared" si="561"/>
        <v>0</v>
      </c>
      <c r="BA83" s="280">
        <f t="shared" si="561"/>
        <v>0</v>
      </c>
      <c r="BB83" s="222">
        <f t="shared" ref="BB83:BB102" si="562">SUM(AW83:BA83)</f>
        <v>2</v>
      </c>
      <c r="BC83" s="219">
        <f t="shared" si="530"/>
        <v>67</v>
      </c>
      <c r="BD83" s="220">
        <f t="shared" si="531"/>
        <v>34</v>
      </c>
      <c r="BE83" s="220">
        <f t="shared" si="532"/>
        <v>10</v>
      </c>
      <c r="BF83" s="220">
        <f t="shared" si="533"/>
        <v>2</v>
      </c>
      <c r="BG83" s="220">
        <f>K83+AA83+AQ83</f>
        <v>3</v>
      </c>
      <c r="BH83" s="220">
        <f t="shared" si="535"/>
        <v>8</v>
      </c>
      <c r="BI83" s="221">
        <f t="shared" si="536"/>
        <v>10</v>
      </c>
      <c r="BJ83" s="222">
        <f>N83+AD83+AT83</f>
        <v>33</v>
      </c>
      <c r="BK83" s="219">
        <f t="shared" si="538"/>
        <v>109</v>
      </c>
      <c r="BL83" s="220">
        <f t="shared" si="539"/>
        <v>75</v>
      </c>
      <c r="BM83" s="220">
        <f t="shared" si="540"/>
        <v>13</v>
      </c>
      <c r="BN83" s="220">
        <f t="shared" si="541"/>
        <v>7</v>
      </c>
      <c r="BO83" s="220">
        <f t="shared" si="542"/>
        <v>9</v>
      </c>
      <c r="BP83" s="220">
        <f t="shared" si="543"/>
        <v>3</v>
      </c>
      <c r="BQ83" s="221">
        <f t="shared" si="544"/>
        <v>2</v>
      </c>
      <c r="BR83" s="222">
        <f t="shared" si="545"/>
        <v>34</v>
      </c>
      <c r="BS83" s="69"/>
      <c r="BU83" s="1">
        <f t="shared" si="546"/>
        <v>176</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0</v>
      </c>
      <c r="H125" s="206">
        <f t="shared" si="593"/>
        <v>0</v>
      </c>
      <c r="I125" s="206">
        <f t="shared" si="593"/>
        <v>0</v>
      </c>
      <c r="J125" s="206">
        <f t="shared" si="593"/>
        <v>0</v>
      </c>
      <c r="K125" s="206">
        <f t="shared" si="593"/>
        <v>0</v>
      </c>
      <c r="L125" s="206">
        <f t="shared" si="593"/>
        <v>0</v>
      </c>
      <c r="M125" s="206">
        <f t="shared" si="593"/>
        <v>0</v>
      </c>
      <c r="N125" s="206">
        <f t="shared" si="593"/>
        <v>0</v>
      </c>
      <c r="O125" s="206">
        <f t="shared" si="593"/>
        <v>0</v>
      </c>
      <c r="P125" s="206">
        <f t="shared" si="593"/>
        <v>0</v>
      </c>
      <c r="Q125" s="206">
        <f t="shared" si="593"/>
        <v>0</v>
      </c>
      <c r="R125" s="206">
        <f t="shared" si="593"/>
        <v>0</v>
      </c>
      <c r="S125" s="206">
        <f t="shared" si="593"/>
        <v>0</v>
      </c>
      <c r="T125" s="206">
        <f t="shared" si="593"/>
        <v>0</v>
      </c>
      <c r="U125" s="206">
        <f t="shared" si="593"/>
        <v>0</v>
      </c>
      <c r="V125" s="206">
        <f t="shared" si="593"/>
        <v>0</v>
      </c>
      <c r="W125" s="206">
        <f t="shared" si="593"/>
        <v>0</v>
      </c>
      <c r="X125" s="206">
        <f t="shared" si="593"/>
        <v>0</v>
      </c>
      <c r="Y125" s="206">
        <f t="shared" si="593"/>
        <v>0</v>
      </c>
      <c r="Z125" s="206">
        <f t="shared" si="593"/>
        <v>0</v>
      </c>
      <c r="AA125" s="206">
        <f t="shared" si="593"/>
        <v>0</v>
      </c>
      <c r="AB125" s="206">
        <f t="shared" si="593"/>
        <v>0</v>
      </c>
      <c r="AC125" s="206">
        <f t="shared" si="593"/>
        <v>0</v>
      </c>
      <c r="AD125" s="206">
        <f t="shared" si="593"/>
        <v>0</v>
      </c>
      <c r="AE125" s="206">
        <f t="shared" si="593"/>
        <v>0</v>
      </c>
      <c r="AF125" s="206">
        <f t="shared" si="593"/>
        <v>0</v>
      </c>
      <c r="AG125" s="206">
        <f t="shared" si="593"/>
        <v>0</v>
      </c>
      <c r="AH125" s="206">
        <f t="shared" si="593"/>
        <v>0</v>
      </c>
      <c r="AI125" s="206">
        <f t="shared" si="593"/>
        <v>0</v>
      </c>
      <c r="AJ125" s="206">
        <f t="shared" si="593"/>
        <v>0</v>
      </c>
      <c r="AK125" s="206">
        <f t="shared" si="593"/>
        <v>0</v>
      </c>
      <c r="AL125" s="206">
        <f t="shared" si="593"/>
        <v>0</v>
      </c>
      <c r="AM125" s="206">
        <f t="shared" ref="AM125:BR125" si="594">SUM(AM84:AM124)</f>
        <v>0</v>
      </c>
      <c r="AN125" s="206">
        <f t="shared" si="594"/>
        <v>0</v>
      </c>
      <c r="AO125" s="206">
        <f t="shared" si="594"/>
        <v>0</v>
      </c>
      <c r="AP125" s="206">
        <f t="shared" si="594"/>
        <v>0</v>
      </c>
      <c r="AQ125" s="206">
        <f t="shared" si="594"/>
        <v>0</v>
      </c>
      <c r="AR125" s="206">
        <f t="shared" si="594"/>
        <v>0</v>
      </c>
      <c r="AS125" s="206">
        <f t="shared" si="594"/>
        <v>0</v>
      </c>
      <c r="AT125" s="206">
        <f t="shared" si="594"/>
        <v>0</v>
      </c>
      <c r="AU125" s="206">
        <f t="shared" si="594"/>
        <v>0</v>
      </c>
      <c r="AV125" s="206">
        <f t="shared" si="594"/>
        <v>0</v>
      </c>
      <c r="AW125" s="206">
        <f t="shared" si="594"/>
        <v>0</v>
      </c>
      <c r="AX125" s="206">
        <f t="shared" si="594"/>
        <v>0</v>
      </c>
      <c r="AY125" s="206">
        <f t="shared" si="594"/>
        <v>0</v>
      </c>
      <c r="AZ125" s="206">
        <f t="shared" si="594"/>
        <v>0</v>
      </c>
      <c r="BA125" s="206">
        <f t="shared" si="594"/>
        <v>0</v>
      </c>
      <c r="BB125" s="206">
        <f t="shared" si="594"/>
        <v>0</v>
      </c>
      <c r="BC125" s="206">
        <f t="shared" si="594"/>
        <v>0</v>
      </c>
      <c r="BD125" s="206">
        <f t="shared" si="594"/>
        <v>0</v>
      </c>
      <c r="BE125" s="206">
        <f t="shared" si="594"/>
        <v>0</v>
      </c>
      <c r="BF125" s="206">
        <f t="shared" si="594"/>
        <v>0</v>
      </c>
      <c r="BG125" s="206">
        <f t="shared" si="594"/>
        <v>0</v>
      </c>
      <c r="BH125" s="206">
        <f t="shared" si="594"/>
        <v>0</v>
      </c>
      <c r="BI125" s="206">
        <f t="shared" si="594"/>
        <v>0</v>
      </c>
      <c r="BJ125" s="206">
        <f t="shared" si="594"/>
        <v>0</v>
      </c>
      <c r="BK125" s="206">
        <f t="shared" si="594"/>
        <v>0</v>
      </c>
      <c r="BL125" s="206">
        <f t="shared" si="594"/>
        <v>0</v>
      </c>
      <c r="BM125" s="206">
        <f t="shared" si="594"/>
        <v>0</v>
      </c>
      <c r="BN125" s="206">
        <f t="shared" si="594"/>
        <v>0</v>
      </c>
      <c r="BO125" s="206">
        <f t="shared" si="594"/>
        <v>0</v>
      </c>
      <c r="BP125" s="206">
        <f t="shared" si="594"/>
        <v>0</v>
      </c>
      <c r="BQ125" s="206">
        <f t="shared" si="594"/>
        <v>0</v>
      </c>
      <c r="BR125" s="206">
        <f t="shared" si="594"/>
        <v>0</v>
      </c>
      <c r="BS125" s="69"/>
      <c r="BU125" s="1">
        <f>BC125+BK125</f>
        <v>0</v>
      </c>
      <c r="BV125" s="1">
        <f t="shared" si="435"/>
        <v>0</v>
      </c>
    </row>
    <row r="126" spans="1:79" ht="30" customHeight="1" thickTop="1" thickBot="1" x14ac:dyDescent="0.3">
      <c r="A126" s="483" t="s">
        <v>218</v>
      </c>
      <c r="B126" s="484"/>
      <c r="C126" s="83"/>
      <c r="D126" s="83"/>
      <c r="E126" s="69"/>
      <c r="F126" s="284" t="s">
        <v>35</v>
      </c>
      <c r="G126" s="285">
        <f t="shared" ref="G126:AL126" si="595">SUM(G83,G125)</f>
        <v>35</v>
      </c>
      <c r="H126" s="286">
        <f t="shared" si="595"/>
        <v>9</v>
      </c>
      <c r="I126" s="286">
        <f t="shared" si="595"/>
        <v>4</v>
      </c>
      <c r="J126" s="286">
        <f t="shared" si="595"/>
        <v>1</v>
      </c>
      <c r="K126" s="286">
        <f t="shared" si="595"/>
        <v>3</v>
      </c>
      <c r="L126" s="286">
        <f t="shared" si="595"/>
        <v>8</v>
      </c>
      <c r="M126" s="286">
        <f t="shared" si="595"/>
        <v>10</v>
      </c>
      <c r="N126" s="286">
        <f t="shared" si="595"/>
        <v>26</v>
      </c>
      <c r="O126" s="286">
        <f t="shared" si="595"/>
        <v>48</v>
      </c>
      <c r="P126" s="286">
        <f t="shared" si="595"/>
        <v>29</v>
      </c>
      <c r="Q126" s="286">
        <f t="shared" si="595"/>
        <v>4</v>
      </c>
      <c r="R126" s="286">
        <f t="shared" si="595"/>
        <v>5</v>
      </c>
      <c r="S126" s="286">
        <f t="shared" si="595"/>
        <v>5</v>
      </c>
      <c r="T126" s="286">
        <f t="shared" si="595"/>
        <v>3</v>
      </c>
      <c r="U126" s="286">
        <f t="shared" si="595"/>
        <v>2</v>
      </c>
      <c r="V126" s="286">
        <f t="shared" si="595"/>
        <v>19</v>
      </c>
      <c r="W126" s="286">
        <f t="shared" si="595"/>
        <v>19</v>
      </c>
      <c r="X126" s="286">
        <f t="shared" si="595"/>
        <v>12</v>
      </c>
      <c r="Y126" s="286">
        <f t="shared" si="595"/>
        <v>6</v>
      </c>
      <c r="Z126" s="286">
        <f t="shared" si="595"/>
        <v>1</v>
      </c>
      <c r="AA126" s="286">
        <f t="shared" si="595"/>
        <v>0</v>
      </c>
      <c r="AB126" s="286">
        <f t="shared" si="595"/>
        <v>0</v>
      </c>
      <c r="AC126" s="286">
        <f t="shared" si="595"/>
        <v>0</v>
      </c>
      <c r="AD126" s="286">
        <f t="shared" si="595"/>
        <v>7</v>
      </c>
      <c r="AE126" s="286">
        <f t="shared" si="595"/>
        <v>39</v>
      </c>
      <c r="AF126" s="286">
        <f t="shared" si="595"/>
        <v>26</v>
      </c>
      <c r="AG126" s="286">
        <f t="shared" si="595"/>
        <v>8</v>
      </c>
      <c r="AH126" s="286">
        <f t="shared" si="595"/>
        <v>2</v>
      </c>
      <c r="AI126" s="286">
        <f t="shared" si="595"/>
        <v>3</v>
      </c>
      <c r="AJ126" s="286">
        <f t="shared" si="595"/>
        <v>0</v>
      </c>
      <c r="AK126" s="286">
        <f t="shared" si="595"/>
        <v>0</v>
      </c>
      <c r="AL126" s="286">
        <f t="shared" si="595"/>
        <v>13</v>
      </c>
      <c r="AM126" s="286">
        <f t="shared" ref="AM126:BR126" si="596">SUM(AM83,AM125)</f>
        <v>13</v>
      </c>
      <c r="AN126" s="286">
        <f t="shared" si="596"/>
        <v>13</v>
      </c>
      <c r="AO126" s="286">
        <f t="shared" si="596"/>
        <v>0</v>
      </c>
      <c r="AP126" s="286">
        <f t="shared" si="596"/>
        <v>0</v>
      </c>
      <c r="AQ126" s="286">
        <f t="shared" si="596"/>
        <v>0</v>
      </c>
      <c r="AR126" s="286">
        <f t="shared" si="596"/>
        <v>0</v>
      </c>
      <c r="AS126" s="286">
        <f t="shared" si="596"/>
        <v>0</v>
      </c>
      <c r="AT126" s="286">
        <f t="shared" si="596"/>
        <v>0</v>
      </c>
      <c r="AU126" s="286">
        <f t="shared" si="596"/>
        <v>22</v>
      </c>
      <c r="AV126" s="286">
        <f t="shared" si="596"/>
        <v>20</v>
      </c>
      <c r="AW126" s="286">
        <f t="shared" si="596"/>
        <v>1</v>
      </c>
      <c r="AX126" s="286">
        <f t="shared" si="596"/>
        <v>0</v>
      </c>
      <c r="AY126" s="286">
        <f t="shared" si="596"/>
        <v>1</v>
      </c>
      <c r="AZ126" s="286">
        <f t="shared" si="596"/>
        <v>0</v>
      </c>
      <c r="BA126" s="286">
        <f t="shared" si="596"/>
        <v>0</v>
      </c>
      <c r="BB126" s="286">
        <f t="shared" si="596"/>
        <v>2</v>
      </c>
      <c r="BC126" s="286">
        <f t="shared" si="596"/>
        <v>67</v>
      </c>
      <c r="BD126" s="286">
        <f t="shared" si="596"/>
        <v>34</v>
      </c>
      <c r="BE126" s="286">
        <f t="shared" si="596"/>
        <v>10</v>
      </c>
      <c r="BF126" s="286">
        <f t="shared" si="596"/>
        <v>2</v>
      </c>
      <c r="BG126" s="286">
        <f t="shared" si="596"/>
        <v>3</v>
      </c>
      <c r="BH126" s="286">
        <f t="shared" si="596"/>
        <v>8</v>
      </c>
      <c r="BI126" s="286">
        <f t="shared" si="596"/>
        <v>10</v>
      </c>
      <c r="BJ126" s="286">
        <f t="shared" si="596"/>
        <v>33</v>
      </c>
      <c r="BK126" s="286">
        <f t="shared" si="596"/>
        <v>109</v>
      </c>
      <c r="BL126" s="286">
        <f t="shared" si="596"/>
        <v>75</v>
      </c>
      <c r="BM126" s="286">
        <f t="shared" si="596"/>
        <v>13</v>
      </c>
      <c r="BN126" s="286">
        <f t="shared" si="596"/>
        <v>7</v>
      </c>
      <c r="BO126" s="286">
        <f t="shared" si="596"/>
        <v>9</v>
      </c>
      <c r="BP126" s="286">
        <f t="shared" si="596"/>
        <v>3</v>
      </c>
      <c r="BQ126" s="286">
        <f t="shared" si="596"/>
        <v>2</v>
      </c>
      <c r="BR126" s="286">
        <f t="shared" si="596"/>
        <v>34</v>
      </c>
      <c r="BS126" s="85">
        <f>SUM(BC126+BK126)</f>
        <v>176</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0.25714285714285712</v>
      </c>
      <c r="M127" s="288"/>
      <c r="N127" s="289"/>
      <c r="O127" s="287" t="s">
        <v>23</v>
      </c>
      <c r="P127" s="523" t="s">
        <v>26</v>
      </c>
      <c r="Q127" s="513">
        <v>100</v>
      </c>
      <c r="R127" s="513"/>
      <c r="S127" s="515" t="s">
        <v>27</v>
      </c>
      <c r="T127" s="517">
        <f>+P126/O126</f>
        <v>0.60416666666666663</v>
      </c>
      <c r="U127" s="288"/>
      <c r="V127" s="289"/>
      <c r="W127" s="287" t="s">
        <v>23</v>
      </c>
      <c r="X127" s="523" t="s">
        <v>26</v>
      </c>
      <c r="Y127" s="513">
        <v>100</v>
      </c>
      <c r="Z127" s="513"/>
      <c r="AA127" s="515" t="s">
        <v>27</v>
      </c>
      <c r="AB127" s="517">
        <f>+X126/W126</f>
        <v>0.63157894736842102</v>
      </c>
      <c r="AC127" s="290"/>
      <c r="AD127" s="291"/>
      <c r="AE127" s="287" t="s">
        <v>23</v>
      </c>
      <c r="AF127" s="523" t="s">
        <v>26</v>
      </c>
      <c r="AG127" s="513">
        <v>100</v>
      </c>
      <c r="AH127" s="513"/>
      <c r="AI127" s="515" t="s">
        <v>27</v>
      </c>
      <c r="AJ127" s="517">
        <f>+AF126/AE126</f>
        <v>0.66666666666666663</v>
      </c>
      <c r="AK127" s="290"/>
      <c r="AL127" s="291"/>
      <c r="AM127" s="287" t="s">
        <v>23</v>
      </c>
      <c r="AN127" s="523" t="s">
        <v>26</v>
      </c>
      <c r="AO127" s="513">
        <v>100</v>
      </c>
      <c r="AP127" s="513"/>
      <c r="AQ127" s="515" t="s">
        <v>27</v>
      </c>
      <c r="AR127" s="517">
        <f>+AN126/AM126</f>
        <v>1</v>
      </c>
      <c r="AS127" s="290"/>
      <c r="AT127" s="292"/>
      <c r="AU127" s="287" t="s">
        <v>23</v>
      </c>
      <c r="AV127" s="523" t="s">
        <v>26</v>
      </c>
      <c r="AW127" s="513">
        <v>100</v>
      </c>
      <c r="AX127" s="513"/>
      <c r="AY127" s="515" t="s">
        <v>27</v>
      </c>
      <c r="AZ127" s="517">
        <f>+AV126/AU126</f>
        <v>0.90909090909090906</v>
      </c>
      <c r="BA127" s="290"/>
      <c r="BB127" s="292"/>
      <c r="BC127" s="287" t="s">
        <v>23</v>
      </c>
      <c r="BD127" s="523" t="s">
        <v>26</v>
      </c>
      <c r="BE127" s="513">
        <v>100</v>
      </c>
      <c r="BF127" s="513"/>
      <c r="BG127" s="515" t="s">
        <v>27</v>
      </c>
      <c r="BH127" s="517">
        <f>+BD126/BC126</f>
        <v>0.5074626865671642</v>
      </c>
      <c r="BI127" s="290"/>
      <c r="BJ127" s="292"/>
      <c r="BK127" s="287" t="s">
        <v>23</v>
      </c>
      <c r="BL127" s="523" t="s">
        <v>26</v>
      </c>
      <c r="BM127" s="513">
        <v>100</v>
      </c>
      <c r="BN127" s="513"/>
      <c r="BO127" s="515" t="s">
        <v>27</v>
      </c>
      <c r="BP127" s="517">
        <f>+BL126/BK126</f>
        <v>0.68807339449541283</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0.74285714285714288</v>
      </c>
      <c r="M129" s="299"/>
      <c r="N129" s="300"/>
      <c r="O129" s="298" t="s">
        <v>28</v>
      </c>
      <c r="P129" s="519" t="s">
        <v>26</v>
      </c>
      <c r="Q129" s="513">
        <v>100</v>
      </c>
      <c r="R129" s="513"/>
      <c r="S129" s="515" t="s">
        <v>27</v>
      </c>
      <c r="T129" s="521">
        <f>+V126/O126</f>
        <v>0.39583333333333331</v>
      </c>
      <c r="U129" s="299"/>
      <c r="V129" s="300"/>
      <c r="W129" s="298" t="s">
        <v>28</v>
      </c>
      <c r="X129" s="519" t="s">
        <v>26</v>
      </c>
      <c r="Y129" s="513">
        <v>100</v>
      </c>
      <c r="Z129" s="513"/>
      <c r="AA129" s="515" t="s">
        <v>27</v>
      </c>
      <c r="AB129" s="517">
        <f>+AD126/W126</f>
        <v>0.36842105263157893</v>
      </c>
      <c r="AC129" s="299"/>
      <c r="AD129" s="300"/>
      <c r="AE129" s="298" t="s">
        <v>28</v>
      </c>
      <c r="AF129" s="519" t="s">
        <v>26</v>
      </c>
      <c r="AG129" s="513">
        <v>100</v>
      </c>
      <c r="AH129" s="513"/>
      <c r="AI129" s="515" t="s">
        <v>27</v>
      </c>
      <c r="AJ129" s="517">
        <f>+AL126/AE126</f>
        <v>0.33333333333333331</v>
      </c>
      <c r="AK129" s="299"/>
      <c r="AL129" s="300"/>
      <c r="AM129" s="298" t="s">
        <v>28</v>
      </c>
      <c r="AN129" s="519" t="s">
        <v>26</v>
      </c>
      <c r="AO129" s="513">
        <v>100</v>
      </c>
      <c r="AP129" s="513"/>
      <c r="AQ129" s="515" t="s">
        <v>27</v>
      </c>
      <c r="AR129" s="517">
        <f>+AT126/AM126</f>
        <v>0</v>
      </c>
      <c r="AS129" s="299"/>
      <c r="AT129" s="300"/>
      <c r="AU129" s="298" t="s">
        <v>28</v>
      </c>
      <c r="AV129" s="519" t="s">
        <v>26</v>
      </c>
      <c r="AW129" s="513">
        <v>100</v>
      </c>
      <c r="AX129" s="513"/>
      <c r="AY129" s="515" t="s">
        <v>27</v>
      </c>
      <c r="AZ129" s="517">
        <f>+BB126/AU126</f>
        <v>9.0909090909090912E-2</v>
      </c>
      <c r="BA129" s="299"/>
      <c r="BB129" s="300"/>
      <c r="BC129" s="298" t="s">
        <v>28</v>
      </c>
      <c r="BD129" s="519" t="s">
        <v>26</v>
      </c>
      <c r="BE129" s="513">
        <v>100</v>
      </c>
      <c r="BF129" s="513"/>
      <c r="BG129" s="515" t="s">
        <v>27</v>
      </c>
      <c r="BH129" s="517">
        <f>+BJ126/BC126</f>
        <v>0.4925373134328358</v>
      </c>
      <c r="BI129" s="299"/>
      <c r="BJ129" s="300"/>
      <c r="BK129" s="298" t="s">
        <v>28</v>
      </c>
      <c r="BL129" s="519" t="s">
        <v>26</v>
      </c>
      <c r="BM129" s="513">
        <v>100</v>
      </c>
      <c r="BN129" s="513"/>
      <c r="BO129" s="515" t="s">
        <v>27</v>
      </c>
      <c r="BP129" s="517">
        <f>+BR126/BK126</f>
        <v>0.31192660550458717</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t="s">
        <v>222</v>
      </c>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t="s">
        <v>221</v>
      </c>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5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2022-02-17T16:28:11Z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5cf3532b-bf73-481f-ac9e-094b40fb07c5</vt:lpwstr>
  </property>
</Properties>
</file>